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<sst xmlns="http://schemas.openxmlformats.org/spreadsheetml/2006/main" count="114" uniqueCount="72">
  <si>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</si>
  <si>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</si>
  <si>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</si>
  <si>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Luhačovice</t>
  </si>
  <si>
    <t>Datum:  </t>
  </si>
  <si>
    <t>30.9.2023</t>
  </si>
  <si>
    <t>Domácí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</si>
  <si>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</si>
  <si>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</si>
  <si>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</si>
  <si>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</si>
  <si>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</si>
  <si>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</si>
  <si>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</si>
  <si>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</si>
  <si>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</si>
  <si>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</si>
  <si>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</si>
  <si>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</si>
  <si>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</si>
  <si>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</si>
  <si>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Tomek</t>
  </si>
  <si>
    <t>Vratislav</t>
  </si>
  <si>
    <t>Eduard</t>
  </si>
  <si>
    <t>Žáček</t>
  </si>
  <si>
    <t>Močár</t>
  </si>
  <si>
    <t>Milan</t>
  </si>
  <si>
    <t>Pavel</t>
  </si>
  <si>
    <t>Hvozdenský</t>
  </si>
  <si>
    <t>Močár ml.</t>
  </si>
  <si>
    <t>Miroslav</t>
  </si>
  <si>
    <t>Máčalík</t>
  </si>
  <si>
    <t>Šoupal</t>
  </si>
  <si>
    <t>Karel</t>
  </si>
  <si>
    <t>Jiří</t>
  </si>
  <si>
    <t>Konečný</t>
  </si>
  <si>
    <t>Grulich</t>
  </si>
  <si>
    <t>Radek</t>
  </si>
  <si>
    <t>Molek</t>
  </si>
  <si>
    <t>Sedláček</t>
  </si>
  <si>
    <t>Tomáš</t>
  </si>
  <si>
    <t>Jan</t>
  </si>
  <si>
    <t>Celkový výkon družstva  </t>
  </si>
  <si>
    <t>Vedoucí družstva         Jméno:</t>
  </si>
  <si>
    <t>Jiří Konečný</t>
  </si>
  <si>
    <t>Bodový zisk</t>
  </si>
  <si>
    <t>Radek Grulich</t>
  </si>
  <si>
    <t>Podpis:</t>
  </si>
  <si>
    <t>Rozhodčí</t>
  </si>
  <si>
    <t>Jméno:</t>
  </si>
  <si>
    <t>Jiří Martinů</t>
  </si>
  <si>
    <t>Číslo průkazu:</t>
  </si>
  <si>
    <t>II/0682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</si>
  <si>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</si>
  <si>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</si>
  <si>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</si>
  <si>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</si>
  <si>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</si>
  <si>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</si>
  <si>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</si>
  <si>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</si>
  <si>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</si>
  <si>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</si>
  <si>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</si>
  <si>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</si>
  <si>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</si>
  <si>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</si>
  <si>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</si>
  <si>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</si>
  <si>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</si>
  <si>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</si>
  <si>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30.9.2023 Jiří Martinů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</si>
</sst>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5" workbookViewId="0">
      <selection activeCell="T75" sqref="T7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49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98</v>
      </c>
      <c r="O8" s="12">
        <v>36</v>
      </c>
      <c r="P8" s="12">
        <v>2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45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44</v>
      </c>
      <c r="P9" s="18">
        <v>1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85</v>
      </c>
      <c r="E10" s="18">
        <v>54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78</v>
      </c>
      <c r="O10" s="18">
        <v>54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35</v>
      </c>
      <c r="F11" s="23">
        <v>0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53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374</v>
      </c>
      <c r="E12" s="28">
        <f>IF(ISNUMBER($G12),SUM(E8:E11),"")</f>
        <v>183</v>
      </c>
      <c r="F12" s="28">
        <f>IF(ISNUMBER($G12),SUM(F8:F11),"")</f>
        <v>0</v>
      </c>
      <c r="G12" s="29">
        <f>IF(SUM($G8:$G11)+SUM($Q8:$Q11)&gt;0,SUM(G8:G11),"")</f>
        <v>557</v>
      </c>
      <c r="H12" s="27">
        <f>IF(ISNUMBER($G12),SUM(H8:H11),"")</f>
        <v>3</v>
      </c>
      <c r="I12" s="99"/>
      <c r="K12" s="96">
        <v>16412</v>
      </c>
      <c r="L12" s="97"/>
      <c r="M12" s="26" t="s">
        <v>17</v>
      </c>
      <c r="N12" s="27">
        <f>IF(ISNUMBER($G12),SUM(N8:N11),"")</f>
        <v>365</v>
      </c>
      <c r="O12" s="28">
        <f>IF(ISNUMBER($G12),SUM(O8:O11),"")</f>
        <v>187</v>
      </c>
      <c r="P12" s="28">
        <f>IF(ISNUMBER($G12),SUM(P8:P11),"")</f>
        <v>3</v>
      </c>
      <c r="Q12" s="29">
        <f>IF(SUM($G8:$G11)+SUM($Q8:$Q11)&gt;0,SUM(Q8:Q11),"")</f>
        <v>552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95</v>
      </c>
      <c r="E13" s="12">
        <v>43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90</v>
      </c>
      <c r="O13" s="12">
        <v>54</v>
      </c>
      <c r="P13" s="12">
        <v>2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45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35</v>
      </c>
      <c r="P14" s="18">
        <v>5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43</v>
      </c>
      <c r="F15" s="18">
        <v>3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92</v>
      </c>
      <c r="O15" s="18">
        <v>36</v>
      </c>
      <c r="P15" s="18">
        <v>1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36</v>
      </c>
      <c r="F16" s="23">
        <v>3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35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16591</v>
      </c>
      <c r="B17" s="97"/>
      <c r="C17" s="26" t="s">
        <v>17</v>
      </c>
      <c r="D17" s="27">
        <f>IF(ISNUMBER($G17),SUM(D13:D16),"")</f>
        <v>370</v>
      </c>
      <c r="E17" s="28">
        <f>IF(ISNUMBER($G17),SUM(E13:E16),"")</f>
        <v>167</v>
      </c>
      <c r="F17" s="28">
        <f>IF(ISNUMBER($G17),SUM(F13:F16),"")</f>
        <v>8</v>
      </c>
      <c r="G17" s="29">
        <f>IF(SUM($G13:$G16)+SUM($Q13:$Q16)&gt;0,SUM(G13:G16),"")</f>
        <v>537</v>
      </c>
      <c r="H17" s="27">
        <f>IF(ISNUMBER($G17),SUM(H13:H16),"")</f>
        <v>2</v>
      </c>
      <c r="I17" s="99"/>
      <c r="K17" s="96">
        <v>20082</v>
      </c>
      <c r="L17" s="97"/>
      <c r="M17" s="26" t="s">
        <v>17</v>
      </c>
      <c r="N17" s="27">
        <f>IF(ISNUMBER($G17),SUM(N13:N16),"")</f>
        <v>372</v>
      </c>
      <c r="O17" s="28">
        <f>IF(ISNUMBER($G17),SUM(O13:O16),"")</f>
        <v>160</v>
      </c>
      <c r="P17" s="28">
        <f>IF(ISNUMBER($G17),SUM(P13:P16),"")</f>
        <v>9</v>
      </c>
      <c r="Q17" s="29">
        <f>IF(SUM($G13:$G16)+SUM($Q13:$Q16)&gt;0,SUM(Q13:Q16),"")</f>
        <v>532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36</v>
      </c>
      <c r="F18" s="12">
        <v>1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86</v>
      </c>
      <c r="O18" s="12">
        <v>45</v>
      </c>
      <c r="P18" s="12">
        <v>1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52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45</v>
      </c>
      <c r="P19" s="18">
        <v>1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82</v>
      </c>
      <c r="E20" s="18">
        <v>44</v>
      </c>
      <c r="F20" s="18">
        <v>0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102</v>
      </c>
      <c r="O20" s="18">
        <v>52</v>
      </c>
      <c r="P20" s="18">
        <v>1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45</v>
      </c>
      <c r="F21" s="23">
        <v>0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80</v>
      </c>
      <c r="O21" s="23">
        <v>80</v>
      </c>
      <c r="P21" s="23">
        <v>0</v>
      </c>
      <c r="Q21" s="24">
        <f>IF(AND(ISBLANK(N21),ISBLANK(O21)),"",N21+O21)</f>
        <v>160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339</v>
      </c>
      <c r="E22" s="28">
        <f>IF(ISNUMBER($G22),SUM(E18:E21),"")</f>
        <v>177</v>
      </c>
      <c r="F22" s="28">
        <f>IF(ISNUMBER($G22),SUM(F18:F21),"")</f>
        <v>2</v>
      </c>
      <c r="G22" s="29">
        <f>IF(SUM($G18:$G21)+SUM($Q18:$Q21)&gt;0,SUM(G18:G21),"")</f>
        <v>516</v>
      </c>
      <c r="H22" s="27">
        <f>IF(ISNUMBER($G22),SUM(H18:H21),"")</f>
        <v>1</v>
      </c>
      <c r="I22" s="99"/>
      <c r="K22" s="96">
        <v>25174</v>
      </c>
      <c r="L22" s="97"/>
      <c r="M22" s="26" t="s">
        <v>17</v>
      </c>
      <c r="N22" s="27">
        <f>IF(ISNUMBER($G22),SUM(N18:N21),"")</f>
        <v>362</v>
      </c>
      <c r="O22" s="28">
        <f>IF(ISNUMBER($G22),SUM(O18:O21),"")</f>
        <v>222</v>
      </c>
      <c r="P22" s="28">
        <f>IF(ISNUMBER($G22),SUM(P18:P21),"")</f>
        <v>3</v>
      </c>
      <c r="Q22" s="29">
        <f>IF(SUM($G18:$G21)+SUM($Q18:$Q21)&gt;0,SUM(Q18:Q21),"")</f>
        <v>584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36</v>
      </c>
      <c r="F23" s="12">
        <v>3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87</v>
      </c>
      <c r="O23" s="12">
        <v>60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52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53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88</v>
      </c>
      <c r="E25" s="18">
        <v>36</v>
      </c>
      <c r="F25" s="18">
        <v>3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96</v>
      </c>
      <c r="O25" s="18">
        <v>52</v>
      </c>
      <c r="P25" s="18">
        <v>1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35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79</v>
      </c>
      <c r="O26" s="23">
        <v>44</v>
      </c>
      <c r="P26" s="23">
        <v>2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14870</v>
      </c>
      <c r="B27" s="97"/>
      <c r="C27" s="26" t="s">
        <v>17</v>
      </c>
      <c r="D27" s="27">
        <f>IF(ISNUMBER($G27),SUM(D23:D26),"")</f>
        <v>366</v>
      </c>
      <c r="E27" s="28">
        <f>IF(ISNUMBER($G27),SUM(E23:E26),"")</f>
        <v>159</v>
      </c>
      <c r="F27" s="28">
        <f>IF(ISNUMBER($G27),SUM(F23:F26),"")</f>
        <v>7</v>
      </c>
      <c r="G27" s="29">
        <f>IF(SUM($G23:$G26)+SUM($Q23:$Q26)&gt;0,SUM(G23:G26),"")</f>
        <v>525</v>
      </c>
      <c r="H27" s="27">
        <f>IF(ISNUMBER($G27),SUM(H23:H26),"")</f>
        <v>1</v>
      </c>
      <c r="I27" s="99"/>
      <c r="K27" s="96">
        <v>18257</v>
      </c>
      <c r="L27" s="97"/>
      <c r="M27" s="26" t="s">
        <v>17</v>
      </c>
      <c r="N27" s="27">
        <f>IF(ISNUMBER($G27),SUM(N23:N26),"")</f>
        <v>356</v>
      </c>
      <c r="O27" s="28">
        <f>IF(ISNUMBER($G27),SUM(O23:O26),"")</f>
        <v>209</v>
      </c>
      <c r="P27" s="28">
        <f>IF(ISNUMBER($G27),SUM(P23:P26),"")</f>
        <v>3</v>
      </c>
      <c r="Q27" s="29">
        <f>IF(SUM($G23:$G26)+SUM($Q23:$Q26)&gt;0,SUM(Q23:Q26),"")</f>
        <v>565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44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94</v>
      </c>
      <c r="O28" s="12">
        <v>54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52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73</v>
      </c>
      <c r="O29" s="18">
        <v>69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98</v>
      </c>
      <c r="E30" s="18">
        <v>52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96</v>
      </c>
      <c r="O30" s="18">
        <v>51</v>
      </c>
      <c r="P30" s="18">
        <v>0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63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51</v>
      </c>
      <c r="P31" s="23">
        <v>0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8474</v>
      </c>
      <c r="B32" s="97"/>
      <c r="C32" s="26" t="s">
        <v>17</v>
      </c>
      <c r="D32" s="27">
        <f>IF(ISNUMBER($G32),SUM(D28:D31),"")</f>
        <v>367</v>
      </c>
      <c r="E32" s="28">
        <f>IF(ISNUMBER($G32),SUM(E28:E31),"")</f>
        <v>211</v>
      </c>
      <c r="F32" s="28">
        <f>IF(ISNUMBER($G32),SUM(F28:F31),"")</f>
        <v>2</v>
      </c>
      <c r="G32" s="29">
        <f>IF(SUM($G28:$G31)+SUM($Q28:$Q31)&gt;0,SUM(G28:G31),"")</f>
        <v>578</v>
      </c>
      <c r="H32" s="27">
        <f>IF(ISNUMBER($G32),SUM(H28:H31),"")</f>
        <v>2</v>
      </c>
      <c r="I32" s="99"/>
      <c r="K32" s="96">
        <v>15560</v>
      </c>
      <c r="L32" s="97"/>
      <c r="M32" s="26" t="s">
        <v>17</v>
      </c>
      <c r="N32" s="27">
        <f>IF(ISNUMBER($G32),SUM(N28:N31),"")</f>
        <v>354</v>
      </c>
      <c r="O32" s="28">
        <f>IF(ISNUMBER($G32),SUM(O28:O31),"")</f>
        <v>225</v>
      </c>
      <c r="P32" s="28">
        <f>IF(ISNUMBER($G32),SUM(P28:P31),"")</f>
        <v>0</v>
      </c>
      <c r="Q32" s="29">
        <f>IF(SUM($G28:$G31)+SUM($Q28:$Q31)&gt;0,SUM(Q28:Q31),"")</f>
        <v>579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85</v>
      </c>
      <c r="E33" s="12">
        <v>63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85</v>
      </c>
      <c r="O33" s="12">
        <v>53</v>
      </c>
      <c r="P33" s="12">
        <v>1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60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52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63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77</v>
      </c>
      <c r="O35" s="18">
        <v>36</v>
      </c>
      <c r="P35" s="18">
        <v>1</v>
      </c>
      <c r="Q35" s="19">
        <f>IF(AND(ISBLANK(N35),ISBLANK(O35)),"",N35+O35)</f>
        <v>113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45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51</v>
      </c>
      <c r="P36" s="23">
        <v>1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20870</v>
      </c>
      <c r="B37" s="97"/>
      <c r="C37" s="26" t="s">
        <v>17</v>
      </c>
      <c r="D37" s="27">
        <f>IF(ISNUMBER($G37),SUM(D33:D36),"")</f>
        <v>364</v>
      </c>
      <c r="E37" s="28">
        <f>IF(ISNUMBER($G37),SUM(E33:E36),"")</f>
        <v>231</v>
      </c>
      <c r="F37" s="28">
        <f>IF(ISNUMBER($G37),SUM(F33:F36),"")</f>
        <v>0</v>
      </c>
      <c r="G37" s="29">
        <f>IF(SUM($G33:$G36)+SUM($Q33:$Q36)&gt;0,SUM(G33:G36),"")</f>
        <v>595</v>
      </c>
      <c r="H37" s="27">
        <f>IF(ISNUMBER($G37),SUM(H33:H36),"")</f>
        <v>2</v>
      </c>
      <c r="I37" s="99"/>
      <c r="K37" s="96">
        <v>18672</v>
      </c>
      <c r="L37" s="97"/>
      <c r="M37" s="26" t="s">
        <v>17</v>
      </c>
      <c r="N37" s="27">
        <f>IF(ISNUMBER($G37),SUM(N33:N36),"")</f>
        <v>353</v>
      </c>
      <c r="O37" s="28">
        <f>IF(ISNUMBER($G37),SUM(O33:O36),"")</f>
        <v>192</v>
      </c>
      <c r="P37" s="28">
        <f>IF(ISNUMBER($G37),SUM(P33:P36),"")</f>
        <v>3</v>
      </c>
      <c r="Q37" s="29">
        <f>IF(SUM($G33:$G36)+SUM($Q33:$Q36)&gt;0,SUM(Q33:Q36),"")</f>
        <v>545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2180</v>
      </c>
      <c r="E39" s="34">
        <f>IF(ISNUMBER($G39),SUM(E12,E17,E22,E27,E32,E37),"")</f>
        <v>1128</v>
      </c>
      <c r="F39" s="34">
        <f>IF(ISNUMBER($G39),SUM(F12,F17,F22,F27,F32,F37),"")</f>
        <v>19</v>
      </c>
      <c r="G39" s="35">
        <f>IF(SUM($G$8:$G$37)+SUM($Q$8:$Q$37)&gt;0,SUM(G12,G17,G22,G27,G32,G37),"")</f>
        <v>3308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2162</v>
      </c>
      <c r="O39" s="34">
        <f>IF(ISNUMBER($G39),SUM(O12,O17,O22,O27,O32,O37),"")</f>
        <v>1195</v>
      </c>
      <c r="P39" s="34">
        <f>IF(ISNUMBER($G39),SUM(P12,P17,P22,P27,P32,P37),"")</f>
        <v>21</v>
      </c>
      <c r="Q39" s="35">
        <f>IF(SUM($G$8:$G$37)+SUM($Q$8:$Q$37)&gt;0,SUM(Q12,Q17,Q22,Q27,Q32,Q37),"")</f>
        <v>3357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Sokol Přemyslovice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2023-09-30T17:10:17Z</dcterms:modified>
</cp:coreProperties>
</file>